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 activeTab="1"/>
  </bookViews>
  <sheets>
    <sheet name=" 2020 სულ" sheetId="1" r:id="rId1"/>
    <sheet name="ერთი თვე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G14" i="2"/>
  <c r="J14" i="2" s="1"/>
  <c r="G13" i="2"/>
  <c r="G12" i="2"/>
  <c r="J12" i="2" s="1"/>
  <c r="E15" i="2"/>
  <c r="D15" i="2"/>
  <c r="F15" i="2"/>
  <c r="B15" i="2"/>
  <c r="I15" i="2"/>
  <c r="D5" i="2"/>
  <c r="C5" i="2"/>
  <c r="B5" i="2"/>
  <c r="J13" i="2" l="1"/>
  <c r="J15" i="2" s="1"/>
  <c r="C15" i="2"/>
  <c r="G15" i="2"/>
  <c r="H15" i="2"/>
  <c r="C5" i="1"/>
  <c r="D5" i="1"/>
  <c r="B15" i="1"/>
  <c r="E15" i="1"/>
  <c r="F15" i="1"/>
  <c r="B5" i="1"/>
  <c r="H14" i="1" l="1"/>
  <c r="H13" i="1"/>
  <c r="H12" i="1"/>
  <c r="I15" i="1"/>
  <c r="C13" i="1"/>
  <c r="G14" i="1"/>
  <c r="J14" i="1" s="1"/>
  <c r="G13" i="1"/>
  <c r="G12" i="1"/>
  <c r="H15" i="1" l="1"/>
  <c r="C15" i="1"/>
  <c r="J13" i="1"/>
  <c r="J12" i="1"/>
  <c r="D15" i="1"/>
  <c r="G15" i="1"/>
  <c r="J15" i="1" l="1"/>
</calcChain>
</file>

<file path=xl/sharedStrings.xml><?xml version="1.0" encoding="utf-8"?>
<sst xmlns="http://schemas.openxmlformats.org/spreadsheetml/2006/main" count="46" uniqueCount="19">
  <si>
    <t>დენი</t>
  </si>
  <si>
    <t>გაზი</t>
  </si>
  <si>
    <t>წყალი</t>
  </si>
  <si>
    <t>დასუფთავება</t>
  </si>
  <si>
    <t>დაცვა</t>
  </si>
  <si>
    <t>ინტერნეტი</t>
  </si>
  <si>
    <t>დასუფთავების მოსაკრებელი</t>
  </si>
  <si>
    <t>ფართის ქირა</t>
  </si>
  <si>
    <t>დაგროვილი ცვეთა</t>
  </si>
  <si>
    <t>ისტორიული ღირებულება</t>
  </si>
  <si>
    <t>ნარჩენი ღირებულება</t>
  </si>
  <si>
    <t>ჯამი</t>
  </si>
  <si>
    <r>
      <t>მცხეთა</t>
    </r>
    <r>
      <rPr>
        <b/>
        <i/>
        <sz val="8"/>
        <color theme="1"/>
        <rFont val="Calibri"/>
        <family val="2"/>
        <scheme val="minor"/>
      </rPr>
      <t xml:space="preserve"> </t>
    </r>
    <r>
      <rPr>
        <i/>
        <sz val="8"/>
        <color theme="1"/>
        <rFont val="Calibri"/>
        <family val="2"/>
        <scheme val="minor"/>
      </rPr>
      <t>მირიანის ქ. 30</t>
    </r>
  </si>
  <si>
    <r>
      <t>გორი</t>
    </r>
    <r>
      <rPr>
        <i/>
        <sz val="8"/>
        <color theme="1"/>
        <rFont val="Calibri"/>
        <family val="2"/>
        <scheme val="minor"/>
      </rPr>
      <t xml:space="preserve"> სტალინის ქ. 48</t>
    </r>
  </si>
  <si>
    <r>
      <t xml:space="preserve">ოზურგეთი </t>
    </r>
    <r>
      <rPr>
        <i/>
        <sz val="8"/>
        <color theme="1"/>
        <rFont val="Calibri"/>
        <family val="2"/>
        <scheme val="minor"/>
      </rPr>
      <t>დოლიძის ქ. 7, ბ.12</t>
    </r>
  </si>
  <si>
    <t>1 თვის ხარჯი</t>
  </si>
  <si>
    <t>მისამართი</t>
  </si>
  <si>
    <t>საბალანსო მონაცემები</t>
  </si>
  <si>
    <t>2020 წლის 6 თვის ხარჯი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</si>
</sst>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workbookViewId="0">
      <selection activeCell="D24" sqref="D24"/>
    </sheetView>
  </sheetViews>
  <sheetFormatPr defaultRowHeight="12.75" x14ac:dyDescent="0.25"/>
  <cols>
    <col min="1" max="1" width="35.85546875" style="1" customWidth="1"/>
    <col min="2" max="4" width="17.5703125" style="1" customWidth="1"/>
    <col min="5" max="5" width="15" style="1" customWidth="1"/>
    <col min="6" max="6" width="18.5703125" style="1" customWidth="1"/>
    <col min="7" max="7" width="15.42578125" style="1" customWidth="1"/>
    <col min="8" max="8" width="14.85546875" style="1" customWidth="1"/>
    <col min="9" max="9" width="18.28515625" style="1" customWidth="1"/>
    <col min="10" max="10" width="15.7109375" style="1" customWidth="1"/>
    <col min="11" max="12" width="14.5703125" style="1" customWidth="1"/>
    <col min="13" max="16384" width="9.140625" style="1"/>
  </cols>
  <sheetData>
    <row r="1" spans="1:22" ht="42.75" customHeight="1" x14ac:dyDescent="0.25">
      <c r="A1" s="9" t="s">
        <v>17</v>
      </c>
      <c r="B1" s="9"/>
      <c r="C1" s="9"/>
      <c r="D1" s="9"/>
    </row>
    <row r="2" spans="1:22" ht="25.5" x14ac:dyDescent="0.25">
      <c r="A2" s="3" t="s">
        <v>16</v>
      </c>
      <c r="B2" s="3" t="s">
        <v>9</v>
      </c>
      <c r="C2" s="3" t="s">
        <v>8</v>
      </c>
      <c r="D2" s="3" t="s">
        <v>10</v>
      </c>
    </row>
    <row r="3" spans="1:22" x14ac:dyDescent="0.25">
      <c r="A3" s="3" t="s">
        <v>12</v>
      </c>
      <c r="B3" s="2">
        <v>67101.039999999994</v>
      </c>
      <c r="C3" s="2">
        <v>32153.07</v>
      </c>
      <c r="D3" s="2">
        <v>34947.97</v>
      </c>
      <c r="E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A4" s="3" t="s">
        <v>14</v>
      </c>
      <c r="B4" s="2">
        <v>20364.02</v>
      </c>
      <c r="C4" s="2">
        <v>5002.5200000000004</v>
      </c>
      <c r="D4" s="2">
        <v>15361.5</v>
      </c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x14ac:dyDescent="0.25">
      <c r="A5" s="5" t="s">
        <v>11</v>
      </c>
      <c r="B5" s="6">
        <f>SUM(B3:B4)</f>
        <v>87465.06</v>
      </c>
      <c r="C5" s="6">
        <f>SUM(C3:C4)</f>
        <v>37155.589999999997</v>
      </c>
      <c r="D5" s="6">
        <f>SUM(D3:D4)</f>
        <v>50309.47</v>
      </c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6.25" customHeight="1" x14ac:dyDescent="0.25">
      <c r="B10" s="9" t="s">
        <v>18</v>
      </c>
      <c r="C10" s="9"/>
      <c r="D10" s="9"/>
      <c r="E10" s="9"/>
      <c r="F10" s="9"/>
      <c r="G10" s="9"/>
      <c r="H10" s="9"/>
      <c r="I10" s="9"/>
      <c r="J10" s="9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5.5" x14ac:dyDescent="0.25">
      <c r="A11" s="3" t="s">
        <v>16</v>
      </c>
      <c r="B11" s="3" t="s">
        <v>7</v>
      </c>
      <c r="C11" s="3" t="s">
        <v>0</v>
      </c>
      <c r="D11" s="3" t="s">
        <v>1</v>
      </c>
      <c r="E11" s="3" t="s">
        <v>2</v>
      </c>
      <c r="F11" s="3" t="s">
        <v>6</v>
      </c>
      <c r="G11" s="3" t="s">
        <v>3</v>
      </c>
      <c r="H11" s="3" t="s">
        <v>4</v>
      </c>
      <c r="I11" s="3" t="s">
        <v>5</v>
      </c>
      <c r="J11" s="7" t="s">
        <v>11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5">
      <c r="A12" s="3" t="s">
        <v>12</v>
      </c>
      <c r="B12" s="2"/>
      <c r="C12" s="2">
        <v>631.44000000000005</v>
      </c>
      <c r="D12" s="2">
        <v>3641.35</v>
      </c>
      <c r="E12" s="2">
        <v>363.3</v>
      </c>
      <c r="F12" s="2">
        <v>16.62</v>
      </c>
      <c r="G12" s="2">
        <f>472*6</f>
        <v>2832</v>
      </c>
      <c r="H12" s="2">
        <f>150*6</f>
        <v>900</v>
      </c>
      <c r="I12" s="2">
        <v>1534.5</v>
      </c>
      <c r="J12" s="2">
        <f>SUM(B12:I12)</f>
        <v>9919.2099999999991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5">
      <c r="A13" s="3" t="s">
        <v>14</v>
      </c>
      <c r="B13" s="2"/>
      <c r="C13" s="2">
        <f>2064.88/9</f>
        <v>229.43111111111114</v>
      </c>
      <c r="D13" s="2">
        <v>764.75</v>
      </c>
      <c r="E13" s="2">
        <v>439.33</v>
      </c>
      <c r="F13" s="2"/>
      <c r="G13" s="2">
        <f>177*6</f>
        <v>1062</v>
      </c>
      <c r="H13" s="2">
        <f t="shared" ref="H13:H14" si="0">150*6</f>
        <v>900</v>
      </c>
      <c r="I13" s="2">
        <v>1534.5</v>
      </c>
      <c r="J13" s="2">
        <f t="shared" ref="J13:J14" si="1">SUM(B13:I13)</f>
        <v>4930.0111111111109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3" t="s">
        <v>13</v>
      </c>
      <c r="B14" s="4">
        <v>11250</v>
      </c>
      <c r="C14" s="2">
        <v>270.29000000000002</v>
      </c>
      <c r="D14" s="2">
        <v>2725.45</v>
      </c>
      <c r="E14" s="2">
        <v>499.65</v>
      </c>
      <c r="F14" s="2">
        <v>20.04</v>
      </c>
      <c r="G14" s="2">
        <f>539.96*6</f>
        <v>3239.76</v>
      </c>
      <c r="H14" s="2">
        <f t="shared" si="0"/>
        <v>900</v>
      </c>
      <c r="I14" s="2">
        <v>1534.5</v>
      </c>
      <c r="J14" s="2">
        <f t="shared" si="1"/>
        <v>20439.690000000002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5" t="s">
        <v>11</v>
      </c>
      <c r="B15" s="6">
        <f>SUM(B12:B14)</f>
        <v>11250</v>
      </c>
      <c r="C15" s="6">
        <f>SUM(C12:C14)</f>
        <v>1131.1611111111113</v>
      </c>
      <c r="D15" s="6">
        <f>SUM(D12:D14)</f>
        <v>7131.55</v>
      </c>
      <c r="E15" s="6">
        <f>SUM(E12:E14)</f>
        <v>1302.28</v>
      </c>
      <c r="F15" s="6">
        <f>SUM(F12:F14)</f>
        <v>36.659999999999997</v>
      </c>
      <c r="G15" s="6">
        <f>SUM(G12:G14)</f>
        <v>7133.76</v>
      </c>
      <c r="H15" s="6">
        <f>SUM(H12:H14)</f>
        <v>2700</v>
      </c>
      <c r="I15" s="6">
        <f>SUM(I12:I14)</f>
        <v>4603.5</v>
      </c>
      <c r="J15" s="6">
        <f>SUM(J12:J14)</f>
        <v>35288.911111111112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</sheetData>
  <mergeCells count="2">
    <mergeCell ref="A1:D1"/>
    <mergeCell ref="B10:J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workbookViewId="0">
      <selection activeCell="E26" sqref="E26"/>
    </sheetView>
  </sheetViews>
  <sheetFormatPr defaultRowHeight="12.75" x14ac:dyDescent="0.25"/>
  <cols>
    <col min="1" max="1" width="35.85546875" style="1" customWidth="1"/>
    <col min="2" max="4" width="17.5703125" style="1" customWidth="1"/>
    <col min="5" max="5" width="15" style="1" customWidth="1"/>
    <col min="6" max="6" width="18.5703125" style="1" customWidth="1"/>
    <col min="7" max="7" width="15.42578125" style="1" customWidth="1"/>
    <col min="8" max="8" width="14.85546875" style="1" customWidth="1"/>
    <col min="9" max="9" width="18.28515625" style="1" customWidth="1"/>
    <col min="10" max="10" width="15.7109375" style="1" customWidth="1"/>
    <col min="11" max="12" width="14.5703125" style="1" customWidth="1"/>
    <col min="13" max="16384" width="9.140625" style="1"/>
  </cols>
  <sheetData>
    <row r="1" spans="1:22" ht="24" customHeight="1" x14ac:dyDescent="0.25">
      <c r="A1" s="9" t="s">
        <v>17</v>
      </c>
      <c r="B1" s="9"/>
      <c r="C1" s="9"/>
      <c r="D1" s="9"/>
    </row>
    <row r="2" spans="1:22" ht="25.5" x14ac:dyDescent="0.25">
      <c r="A2" s="3" t="s">
        <v>16</v>
      </c>
      <c r="B2" s="3" t="s">
        <v>9</v>
      </c>
      <c r="C2" s="3" t="s">
        <v>8</v>
      </c>
      <c r="D2" s="3" t="s">
        <v>10</v>
      </c>
    </row>
    <row r="3" spans="1:22" x14ac:dyDescent="0.25">
      <c r="A3" s="3" t="s">
        <v>12</v>
      </c>
      <c r="B3" s="8">
        <v>67101.039999999994</v>
      </c>
      <c r="C3" s="8">
        <v>32153.07</v>
      </c>
      <c r="D3" s="8">
        <v>34947.97</v>
      </c>
      <c r="E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25">
      <c r="A4" s="3" t="s">
        <v>14</v>
      </c>
      <c r="B4" s="8">
        <v>20364.02</v>
      </c>
      <c r="C4" s="8">
        <v>5002.5200000000004</v>
      </c>
      <c r="D4" s="8">
        <v>15361.5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5" t="s">
        <v>11</v>
      </c>
      <c r="B5" s="6">
        <f>SUM(B3:B4)</f>
        <v>87465.06</v>
      </c>
      <c r="C5" s="6">
        <f>SUM(C3:C4)</f>
        <v>37155.589999999997</v>
      </c>
      <c r="D5" s="6">
        <f>SUM(D3:D4)</f>
        <v>50309.47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26.25" customHeight="1" x14ac:dyDescent="0.25">
      <c r="B10" s="9" t="s">
        <v>15</v>
      </c>
      <c r="C10" s="9"/>
      <c r="D10" s="9"/>
      <c r="E10" s="9"/>
      <c r="F10" s="9"/>
      <c r="G10" s="9"/>
      <c r="H10" s="9"/>
      <c r="I10" s="9"/>
      <c r="J10" s="9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25.5" x14ac:dyDescent="0.25">
      <c r="A11" s="3" t="s">
        <v>16</v>
      </c>
      <c r="B11" s="3" t="s">
        <v>7</v>
      </c>
      <c r="C11" s="3" t="s">
        <v>0</v>
      </c>
      <c r="D11" s="3" t="s">
        <v>1</v>
      </c>
      <c r="E11" s="3" t="s">
        <v>2</v>
      </c>
      <c r="F11" s="3" t="s">
        <v>6</v>
      </c>
      <c r="G11" s="3" t="s">
        <v>3</v>
      </c>
      <c r="H11" s="3" t="s">
        <v>4</v>
      </c>
      <c r="I11" s="3" t="s">
        <v>5</v>
      </c>
      <c r="J11" s="7" t="s">
        <v>11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x14ac:dyDescent="0.25">
      <c r="A12" s="3" t="s">
        <v>12</v>
      </c>
      <c r="B12" s="8"/>
      <c r="C12" s="8">
        <v>85</v>
      </c>
      <c r="D12" s="8">
        <v>525</v>
      </c>
      <c r="E12" s="8">
        <v>55</v>
      </c>
      <c r="F12" s="8">
        <v>17</v>
      </c>
      <c r="G12" s="8">
        <f>472</f>
        <v>472</v>
      </c>
      <c r="H12" s="8">
        <f>150</f>
        <v>150</v>
      </c>
      <c r="I12" s="8">
        <v>379.5</v>
      </c>
      <c r="J12" s="8">
        <f>SUM(B12:I12)</f>
        <v>1683.5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" t="s">
        <v>14</v>
      </c>
      <c r="B13" s="8"/>
      <c r="C13" s="8">
        <v>35</v>
      </c>
      <c r="D13" s="8">
        <v>115</v>
      </c>
      <c r="E13" s="8">
        <v>65</v>
      </c>
      <c r="F13" s="8"/>
      <c r="G13" s="8">
        <f>177</f>
        <v>177</v>
      </c>
      <c r="H13" s="8">
        <f>150</f>
        <v>150</v>
      </c>
      <c r="I13" s="8">
        <v>379.5</v>
      </c>
      <c r="J13" s="8">
        <f>SUM(B13:I13)</f>
        <v>921.5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x14ac:dyDescent="0.25">
      <c r="A14" s="3" t="s">
        <v>13</v>
      </c>
      <c r="B14" s="4">
        <v>1875</v>
      </c>
      <c r="C14" s="8">
        <v>40</v>
      </c>
      <c r="D14" s="8">
        <v>395</v>
      </c>
      <c r="E14" s="8">
        <v>75</v>
      </c>
      <c r="F14" s="8">
        <v>21</v>
      </c>
      <c r="G14" s="8">
        <f>539.96</f>
        <v>539.96</v>
      </c>
      <c r="H14" s="8">
        <f>150</f>
        <v>150</v>
      </c>
      <c r="I14" s="8">
        <v>379.5</v>
      </c>
      <c r="J14" s="8">
        <f>SUM(B14:I14)</f>
        <v>3475.46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x14ac:dyDescent="0.25">
      <c r="A15" s="5" t="s">
        <v>11</v>
      </c>
      <c r="B15" s="6">
        <f t="shared" ref="B15:I15" si="0">SUM(B12:B14)</f>
        <v>1875</v>
      </c>
      <c r="C15" s="6">
        <f t="shared" si="0"/>
        <v>160</v>
      </c>
      <c r="D15" s="6">
        <f t="shared" si="0"/>
        <v>1035</v>
      </c>
      <c r="E15" s="6">
        <f t="shared" si="0"/>
        <v>195</v>
      </c>
      <c r="F15" s="6">
        <f t="shared" si="0"/>
        <v>38</v>
      </c>
      <c r="G15" s="6">
        <f t="shared" si="0"/>
        <v>1188.96</v>
      </c>
      <c r="H15" s="6">
        <f t="shared" si="0"/>
        <v>450</v>
      </c>
      <c r="I15" s="6">
        <f t="shared" si="0"/>
        <v>1138.5</v>
      </c>
      <c r="J15" s="6">
        <f>SUM(J12:J14)</f>
        <v>6080.46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</sheetData>
  <mergeCells count="2">
    <mergeCell ref="A1:D1"/>
    <mergeCell ref="B10:J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2020 სულ</vt:lpstr>
      <vt:lpstr>ერთი თვე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2020-07-24T16:37:41Z</dcterms:modified>
</cp:coreProperties>
</file>